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120" windowWidth="27795" windowHeight="10560"/>
  </bookViews>
  <sheets>
    <sheet name="молекульр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молекульр!$A:$B</definedName>
    <definedName name="_xlnm.Print_Area" localSheetId="0">молекульр!$A$1:$W$12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Z11" i="1" l="1"/>
  <c r="Z10" i="1"/>
  <c r="K10" i="1"/>
  <c r="F10" i="1"/>
  <c r="D10" i="1"/>
  <c r="L10" i="1" s="1"/>
  <c r="M10" i="1" s="1"/>
  <c r="Z9" i="1"/>
  <c r="V9" i="1"/>
  <c r="U9" i="1"/>
  <c r="U11" i="1" s="1"/>
  <c r="T9" i="1"/>
  <c r="T11" i="1" s="1"/>
  <c r="S9" i="1"/>
  <c r="S11" i="1" s="1"/>
  <c r="R9" i="1"/>
  <c r="R11" i="1" s="1"/>
  <c r="Q9" i="1"/>
  <c r="Q11" i="1" s="1"/>
  <c r="P9" i="1"/>
  <c r="P11" i="1" s="1"/>
  <c r="N9" i="1"/>
  <c r="N11" i="1" s="1"/>
  <c r="L9" i="1"/>
  <c r="F9" i="1"/>
  <c r="E9" i="1"/>
  <c r="E11" i="1" s="1"/>
  <c r="C9" i="1"/>
  <c r="C11" i="1" s="1"/>
  <c r="O8" i="1"/>
  <c r="K8" i="1"/>
  <c r="M8" i="1" s="1"/>
  <c r="G8" i="1"/>
  <c r="D8" i="1"/>
  <c r="H8" i="1" s="1"/>
  <c r="Z7" i="1"/>
  <c r="O7" i="1"/>
  <c r="O9" i="1" s="1"/>
  <c r="O11" i="1" s="1"/>
  <c r="M7" i="1"/>
  <c r="K7" i="1"/>
  <c r="H7" i="1"/>
  <c r="I7" i="1" s="1"/>
  <c r="G7" i="1"/>
  <c r="D7" i="1"/>
  <c r="D9" i="1" s="1"/>
  <c r="D11" i="1" s="1"/>
  <c r="D6" i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K9" i="1" l="1"/>
  <c r="K11" i="1" s="1"/>
  <c r="F11" i="1"/>
  <c r="J8" i="1"/>
  <c r="I8" i="1"/>
  <c r="I9" i="1" s="1"/>
  <c r="M9" i="1"/>
  <c r="H11" i="1"/>
  <c r="H9" i="1"/>
  <c r="J7" i="1"/>
  <c r="J9" i="1" s="1"/>
  <c r="G10" i="1"/>
  <c r="G11" i="1"/>
  <c r="G9" i="1"/>
  <c r="H10" i="1"/>
  <c r="L11" i="1"/>
  <c r="M11" i="1" s="1"/>
  <c r="J10" i="1" l="1"/>
  <c r="J11" i="1" s="1"/>
  <c r="I10" i="1"/>
  <c r="I11" i="1" s="1"/>
</calcChain>
</file>

<file path=xl/sharedStrings.xml><?xml version="1.0" encoding="utf-8"?>
<sst xmlns="http://schemas.openxmlformats.org/spreadsheetml/2006/main" count="33" uniqueCount="33">
  <si>
    <t>Анализ исполнения распределенных решением Комиссии объемов диагностических исследований, проводимых в амбулаторных условиях, в части услуг молекулярно-генетические исследования с целью выявления онкозаболеванийи за период январь-сентябрь  2023г</t>
  </si>
  <si>
    <t>№ п/п</t>
  </si>
  <si>
    <t>Наименование медицинских организаций</t>
  </si>
  <si>
    <t>протокол № 14 от 14.09.2023</t>
  </si>
  <si>
    <t>Распределенные объемы медицинской помощи за период январь-сентябрь 2023</t>
  </si>
  <si>
    <t>Фактически оказанные объемы медицинской помощи (всего с учетом отклоненных по коду 62) за перниод январь-сентябрь 2023</t>
  </si>
  <si>
    <t>в том числе отклонено по коду 62 за период январь-сентябрь 2023</t>
  </si>
  <si>
    <t>Уровень исполнения за период, в %</t>
  </si>
  <si>
    <t>Отклонение "+" превышение  "-" невыполнение объемов</t>
  </si>
  <si>
    <t>Среднемесячный объем оказанной медицинской помощи за период  январь-сентябрь 2023 г.  (факт /9мес)</t>
  </si>
  <si>
    <t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гр1-гр3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</si>
  <si>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10/гр 9</t>
  </si>
  <si>
    <t xml:space="preserve">Предложения МО </t>
  </si>
  <si>
    <t>Предложения Комиссии</t>
  </si>
  <si>
    <t>Примечание</t>
  </si>
  <si>
    <t>Всего</t>
  </si>
  <si>
    <t>"+" превышение над плановыми показателями,</t>
  </si>
  <si>
    <t xml:space="preserve"> "-" - невыполнение плановых объемов</t>
  </si>
  <si>
    <t>2023 год, всего</t>
  </si>
  <si>
    <t>снижение объемов
 "-"</t>
  </si>
  <si>
    <t>увеличение объемов
 "+"</t>
  </si>
  <si>
    <t>1 кв</t>
  </si>
  <si>
    <t>2 кв</t>
  </si>
  <si>
    <t>3 кв</t>
  </si>
  <si>
    <t>4 кв</t>
  </si>
  <si>
    <t>А</t>
  </si>
  <si>
    <t>АА</t>
  </si>
  <si>
    <t>ООО "Лаборатория Гемотест"</t>
  </si>
  <si>
    <t>ООО "Ситилаб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</si>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</sst>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_р_._-;\-* #,##0.0_р_._-;_-* &quot;-&quot;?_р_._-;_-@_-"/>
    <numFmt numFmtId="166" formatCode="_-* #,##0.00_р_._-;\-* #,##0.00_р_._-;_-* &quot;-&quot;??_р_._-;_-@_-"/>
    <numFmt numFmtId="167" formatCode="#,##0_ ;\-#,##0\ "/>
    <numFmt numFmtId="168" formatCode="_-* #,##0.0_р_._-;\-* #,##0.0_р_._-;_-* &quot;-&quot;??_р_._-;_-@_-"/>
    <numFmt numFmtId="169" formatCode="_-* #,##0.00000_р_._-;\-* #,##0.00000_р_._-;_-* &quot;-&quot;_р_._-;_-@_-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</numFmts>
  <fonts count="4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family val="2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6" fontId="2" fillId="0" borderId="0" applyFont="0" applyFill="0" applyBorder="0" applyAlignment="0" applyProtection="0"/>
    <xf numFmtId="0" fontId="8" fillId="0" borderId="0"/>
    <xf numFmtId="0" fontId="10" fillId="0" borderId="0"/>
    <xf numFmtId="0" fontId="11" fillId="0" borderId="0" applyFill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170" fontId="12" fillId="0" borderId="0" applyBorder="0" applyProtection="0"/>
    <xf numFmtId="0" fontId="12" fillId="0" borderId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71" fontId="16" fillId="0" borderId="0" applyBorder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7" fillId="12" borderId="8" applyNumberFormat="0" applyAlignment="0" applyProtection="0"/>
    <xf numFmtId="0" fontId="18" fillId="25" borderId="9" applyNumberFormat="0" applyAlignment="0" applyProtection="0"/>
    <xf numFmtId="0" fontId="19" fillId="25" borderId="8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26" borderId="14" applyNumberFormat="0" applyAlignment="0" applyProtection="0"/>
    <xf numFmtId="0" fontId="26" fillId="0" borderId="0" applyNumberFormat="0" applyFill="0" applyBorder="0" applyAlignment="0" applyProtection="0"/>
    <xf numFmtId="0" fontId="27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30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0" fillId="0" borderId="0"/>
    <xf numFmtId="0" fontId="31" fillId="0" borderId="0"/>
    <xf numFmtId="0" fontId="10" fillId="0" borderId="0"/>
    <xf numFmtId="0" fontId="10" fillId="0" borderId="0"/>
    <xf numFmtId="0" fontId="29" fillId="0" borderId="0"/>
    <xf numFmtId="0" fontId="32" fillId="0" borderId="0"/>
    <xf numFmtId="0" fontId="29" fillId="0" borderId="0"/>
    <xf numFmtId="0" fontId="33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34" fillId="8" borderId="0" applyNumberFormat="0" applyBorder="0" applyAlignment="0" applyProtection="0"/>
    <xf numFmtId="0" fontId="35" fillId="0" borderId="0" applyNumberFormat="0" applyFill="0" applyBorder="0" applyAlignment="0" applyProtection="0"/>
    <xf numFmtId="0" fontId="8" fillId="28" borderId="15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16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66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41" fillId="9" borderId="0" applyNumberFormat="0" applyBorder="0" applyAlignment="0" applyProtection="0"/>
  </cellStyleXfs>
  <cellXfs count="68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1" xfId="0" applyFont="1" applyBorder="1"/>
    <xf numFmtId="0" fontId="7" fillId="0" borderId="0" xfId="0" applyFont="1" applyBorder="1"/>
    <xf numFmtId="0" fontId="5" fillId="0" borderId="6" xfId="0" applyFont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3" xfId="2" applyFont="1" applyFill="1" applyBorder="1" applyAlignment="1">
      <alignment horizontal="center"/>
    </xf>
    <xf numFmtId="0" fontId="5" fillId="0" borderId="3" xfId="2" applyFont="1" applyFill="1" applyBorder="1" applyAlignment="1">
      <alignment horizontal="left" wrapText="1"/>
    </xf>
    <xf numFmtId="164" fontId="5" fillId="0" borderId="3" xfId="0" applyNumberFormat="1" applyFont="1" applyFill="1" applyBorder="1" applyAlignment="1">
      <alignment horizontal="right" vertical="center" wrapText="1"/>
    </xf>
    <xf numFmtId="2" fontId="5" fillId="0" borderId="3" xfId="0" applyNumberFormat="1" applyFont="1" applyFill="1" applyBorder="1" applyAlignment="1">
      <alignment horizontal="right" vertical="center" wrapText="1"/>
    </xf>
    <xf numFmtId="165" fontId="5" fillId="0" borderId="3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left" vertical="center" wrapText="1"/>
    </xf>
    <xf numFmtId="166" fontId="6" fillId="0" borderId="0" xfId="0" applyNumberFormat="1" applyFont="1" applyFill="1"/>
    <xf numFmtId="0" fontId="5" fillId="4" borderId="3" xfId="0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left" wrapText="1"/>
    </xf>
    <xf numFmtId="0" fontId="5" fillId="5" borderId="3" xfId="0" applyFont="1" applyFill="1" applyBorder="1" applyAlignment="1">
      <alignment horizont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6" fontId="5" fillId="3" borderId="3" xfId="0" applyNumberFormat="1" applyFont="1" applyFill="1" applyBorder="1" applyAlignment="1">
      <alignment horizontal="center" vertical="center" wrapText="1"/>
    </xf>
    <xf numFmtId="168" fontId="5" fillId="3" borderId="3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3" fillId="0" borderId="3" xfId="3" applyFont="1" applyFill="1" applyBorder="1"/>
    <xf numFmtId="0" fontId="5" fillId="4" borderId="3" xfId="0" applyFont="1" applyFill="1" applyBorder="1" applyAlignment="1">
      <alignment vertical="center" wrapText="1"/>
    </xf>
    <xf numFmtId="164" fontId="5" fillId="6" borderId="3" xfId="0" applyNumberFormat="1" applyFont="1" applyFill="1" applyBorder="1" applyAlignment="1">
      <alignment horizontal="left" vertical="center"/>
    </xf>
    <xf numFmtId="168" fontId="5" fillId="6" borderId="3" xfId="0" applyNumberFormat="1" applyFont="1" applyFill="1" applyBorder="1" applyAlignment="1">
      <alignment horizontal="left" vertical="center"/>
    </xf>
    <xf numFmtId="165" fontId="5" fillId="0" borderId="3" xfId="0" applyNumberFormat="1" applyFont="1" applyFill="1" applyBorder="1" applyAlignment="1">
      <alignment horizontal="left" vertical="center" wrapText="1"/>
    </xf>
    <xf numFmtId="164" fontId="5" fillId="6" borderId="3" xfId="0" applyNumberFormat="1" applyFont="1" applyFill="1" applyBorder="1" applyAlignment="1">
      <alignment vertical="center"/>
    </xf>
    <xf numFmtId="0" fontId="3" fillId="5" borderId="3" xfId="3" applyFont="1" applyFill="1" applyBorder="1" applyAlignment="1">
      <alignment horizontal="left"/>
    </xf>
    <xf numFmtId="164" fontId="5" fillId="3" borderId="3" xfId="0" applyNumberFormat="1" applyFont="1" applyFill="1" applyBorder="1" applyAlignment="1">
      <alignment horizontal="left"/>
    </xf>
    <xf numFmtId="166" fontId="5" fillId="3" borderId="3" xfId="0" applyNumberFormat="1" applyFont="1" applyFill="1" applyBorder="1" applyAlignment="1">
      <alignment horizontal="left"/>
    </xf>
    <xf numFmtId="165" fontId="5" fillId="3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6" fontId="6" fillId="0" borderId="0" xfId="0" applyNumberFormat="1" applyFont="1" applyFill="1" applyAlignment="1">
      <alignment horizontal="left"/>
    </xf>
    <xf numFmtId="164" fontId="5" fillId="0" borderId="0" xfId="0" applyNumberFormat="1" applyFont="1" applyFill="1"/>
    <xf numFmtId="169" fontId="5" fillId="0" borderId="0" xfId="0" applyNumberFormat="1" applyFont="1" applyFill="1"/>
    <xf numFmtId="165" fontId="5" fillId="0" borderId="0" xfId="0" applyNumberFormat="1" applyFont="1" applyFill="1"/>
    <xf numFmtId="164" fontId="6" fillId="0" borderId="0" xfId="0" applyNumberFormat="1" applyFont="1" applyFill="1"/>
    <xf numFmtId="164" fontId="3" fillId="0" borderId="0" xfId="0" applyNumberFormat="1" applyFont="1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7%20Vmo/&#1056;&#1072;&#1073;&#1086;&#1095;&#1080;&#1077;%20&#1084;&#1072;&#1090;&#1077;&#1088;&#1080;&#1072;&#1083;&#1099;/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</sheetData>
      <sheetData sheetId="5">
        <row r="12">
          <cell r="AJ12">
            <v>293</v>
          </cell>
        </row>
      </sheetData>
      <sheetData sheetId="6">
        <row r="12">
          <cell r="AJ12">
            <v>93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Z16"/>
  <sheetViews>
    <sheetView tabSelected="1" view="pageBreakPreview" zoomScale="50" zoomScaleNormal="60" zoomScaleSheetLayoutView="50" workbookViewId="0">
      <pane xSplit="2" ySplit="7" topLeftCell="C8" activePane="bottomRight" state="frozen"/>
      <selection activeCell="DR63" sqref="DR63"/>
      <selection pane="topRight" activeCell="DR63" sqref="DR63"/>
      <selection pane="bottomLeft" activeCell="DR63" sqref="DR63"/>
      <selection pane="bottomRight" activeCell="AG5" sqref="AG5"/>
    </sheetView>
  </sheetViews>
  <sheetFormatPr defaultRowHeight="23.25"/>
  <cols>
    <col min="1" max="1" width="4.33203125" style="1" customWidth="1"/>
    <col min="2" max="2" width="47.88671875" style="1" customWidth="1"/>
    <col min="3" max="3" width="18.6640625" style="1" customWidth="1"/>
    <col min="4" max="4" width="16.33203125" style="1" customWidth="1"/>
    <col min="5" max="5" width="18.109375" style="1" customWidth="1"/>
    <col min="6" max="6" width="12.77734375" style="1" customWidth="1"/>
    <col min="7" max="7" width="19" style="1" customWidth="1"/>
    <col min="8" max="8" width="12.33203125" style="1" customWidth="1"/>
    <col min="9" max="9" width="15.21875" style="1" customWidth="1"/>
    <col min="10" max="10" width="14.21875" style="1" customWidth="1"/>
    <col min="11" max="11" width="19.6640625" style="1" customWidth="1"/>
    <col min="12" max="12" width="20.77734375" style="1" customWidth="1"/>
    <col min="13" max="13" width="22.88671875" style="1" customWidth="1"/>
    <col min="14" max="17" width="15.33203125" style="1" customWidth="1"/>
    <col min="18" max="18" width="10.6640625" style="1" hidden="1" customWidth="1"/>
    <col min="19" max="19" width="12.21875" style="1" hidden="1" customWidth="1"/>
    <col min="20" max="20" width="10.109375" style="1" hidden="1" customWidth="1"/>
    <col min="21" max="21" width="11.77734375" style="1" hidden="1" customWidth="1"/>
    <col min="22" max="22" width="24.88671875" style="1" hidden="1" customWidth="1"/>
    <col min="23" max="23" width="19.6640625" style="1" customWidth="1"/>
    <col min="24" max="24" width="8.88671875" style="2"/>
    <col min="25" max="25" width="8.88671875" style="1"/>
    <col min="26" max="26" width="20.33203125" style="3" customWidth="1"/>
    <col min="27" max="27" width="5.21875" style="1" customWidth="1"/>
    <col min="28" max="16384" width="8.88671875" style="1"/>
  </cols>
  <sheetData>
    <row r="1" spans="1:26" ht="80.25" customHeight="1">
      <c r="O1" s="3" t="s">
        <v>32</v>
      </c>
    </row>
    <row r="2" spans="1:26" ht="93.75" customHeight="1">
      <c r="B2" s="60" t="s">
        <v>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</row>
    <row r="3" spans="1:26" ht="9.75" customHeight="1">
      <c r="B3" s="4"/>
      <c r="C3" s="5"/>
    </row>
    <row r="4" spans="1:26" s="7" customFormat="1" ht="52.5" customHeight="1">
      <c r="A4" s="61" t="s">
        <v>1</v>
      </c>
      <c r="B4" s="61" t="s">
        <v>2</v>
      </c>
      <c r="C4" s="57" t="s">
        <v>3</v>
      </c>
      <c r="D4" s="63" t="s">
        <v>4</v>
      </c>
      <c r="E4" s="63" t="s">
        <v>5</v>
      </c>
      <c r="F4" s="63" t="s">
        <v>6</v>
      </c>
      <c r="G4" s="65" t="s">
        <v>7</v>
      </c>
      <c r="H4" s="58" t="s">
        <v>8</v>
      </c>
      <c r="I4" s="59"/>
      <c r="J4" s="67"/>
      <c r="K4" s="56" t="s">
        <v>9</v>
      </c>
      <c r="L4" s="56" t="s">
        <v>10</v>
      </c>
      <c r="M4" s="56" t="s">
        <v>11</v>
      </c>
      <c r="N4" s="57" t="s">
        <v>12</v>
      </c>
      <c r="O4" s="58" t="s">
        <v>13</v>
      </c>
      <c r="P4" s="59"/>
      <c r="Q4" s="59"/>
      <c r="R4" s="59"/>
      <c r="S4" s="59"/>
      <c r="T4" s="59"/>
      <c r="U4" s="59"/>
      <c r="V4" s="6"/>
      <c r="W4" s="56" t="s">
        <v>14</v>
      </c>
      <c r="Z4" s="8"/>
    </row>
    <row r="5" spans="1:26" s="7" customFormat="1" ht="246" customHeight="1">
      <c r="A5" s="62"/>
      <c r="B5" s="62"/>
      <c r="C5" s="57"/>
      <c r="D5" s="64"/>
      <c r="E5" s="64"/>
      <c r="F5" s="64"/>
      <c r="G5" s="66"/>
      <c r="H5" s="9" t="s">
        <v>15</v>
      </c>
      <c r="I5" s="9" t="s">
        <v>16</v>
      </c>
      <c r="J5" s="10" t="s">
        <v>17</v>
      </c>
      <c r="K5" s="56"/>
      <c r="L5" s="56"/>
      <c r="M5" s="56"/>
      <c r="N5" s="57"/>
      <c r="O5" s="9" t="s">
        <v>18</v>
      </c>
      <c r="P5" s="11" t="s">
        <v>19</v>
      </c>
      <c r="Q5" s="11" t="s">
        <v>20</v>
      </c>
      <c r="R5" s="9" t="s">
        <v>21</v>
      </c>
      <c r="S5" s="9" t="s">
        <v>22</v>
      </c>
      <c r="T5" s="9" t="s">
        <v>23</v>
      </c>
      <c r="U5" s="9" t="s">
        <v>24</v>
      </c>
      <c r="V5" s="12"/>
      <c r="W5" s="56"/>
      <c r="Z5" s="8"/>
    </row>
    <row r="6" spans="1:26" s="17" customFormat="1" ht="23.25" customHeight="1">
      <c r="A6" s="13" t="s">
        <v>25</v>
      </c>
      <c r="B6" s="14" t="s">
        <v>26</v>
      </c>
      <c r="C6" s="15">
        <v>1</v>
      </c>
      <c r="D6" s="15">
        <f>C6+1</f>
        <v>2</v>
      </c>
      <c r="E6" s="15">
        <f t="shared" ref="E6:V6" si="0">D6+1</f>
        <v>3</v>
      </c>
      <c r="F6" s="15">
        <f t="shared" si="0"/>
        <v>4</v>
      </c>
      <c r="G6" s="15">
        <f t="shared" si="0"/>
        <v>5</v>
      </c>
      <c r="H6" s="15">
        <f t="shared" si="0"/>
        <v>6</v>
      </c>
      <c r="I6" s="15">
        <f t="shared" si="0"/>
        <v>7</v>
      </c>
      <c r="J6" s="15">
        <f t="shared" si="0"/>
        <v>8</v>
      </c>
      <c r="K6" s="15">
        <f t="shared" si="0"/>
        <v>9</v>
      </c>
      <c r="L6" s="15">
        <f t="shared" si="0"/>
        <v>10</v>
      </c>
      <c r="M6" s="15">
        <f t="shared" si="0"/>
        <v>11</v>
      </c>
      <c r="N6" s="15">
        <f t="shared" si="0"/>
        <v>12</v>
      </c>
      <c r="O6" s="15">
        <f t="shared" si="0"/>
        <v>13</v>
      </c>
      <c r="P6" s="15">
        <f t="shared" si="0"/>
        <v>14</v>
      </c>
      <c r="Q6" s="15">
        <f t="shared" si="0"/>
        <v>15</v>
      </c>
      <c r="R6" s="15">
        <f t="shared" si="0"/>
        <v>16</v>
      </c>
      <c r="S6" s="15">
        <f t="shared" si="0"/>
        <v>17</v>
      </c>
      <c r="T6" s="15">
        <f t="shared" si="0"/>
        <v>18</v>
      </c>
      <c r="U6" s="15">
        <f t="shared" si="0"/>
        <v>19</v>
      </c>
      <c r="V6" s="15">
        <f t="shared" si="0"/>
        <v>20</v>
      </c>
      <c r="W6" s="15">
        <v>1</v>
      </c>
      <c r="X6" s="16"/>
      <c r="Z6" s="18"/>
    </row>
    <row r="7" spans="1:26" ht="62.25" customHeight="1">
      <c r="A7" s="19">
        <v>1</v>
      </c>
      <c r="B7" s="20" t="s">
        <v>27</v>
      </c>
      <c r="C7" s="9">
        <v>874</v>
      </c>
      <c r="D7" s="21">
        <f>ROUND(C7/12*9,0)</f>
        <v>656</v>
      </c>
      <c r="E7" s="21"/>
      <c r="F7" s="21"/>
      <c r="G7" s="22">
        <f t="shared" ref="G7:G11" si="1">IFERROR(ROUND(E7/D7*100,2),0)</f>
        <v>0</v>
      </c>
      <c r="H7" s="21">
        <f t="shared" ref="H7:H11" si="2">E7-D7</f>
        <v>-656</v>
      </c>
      <c r="I7" s="21">
        <f>IFERROR(IF(H7&gt;0,H7,0),0)</f>
        <v>0</v>
      </c>
      <c r="J7" s="21">
        <f>IFERROR(IF(H7&lt;0,H7,0),0)</f>
        <v>-656</v>
      </c>
      <c r="K7" s="21">
        <f>ROUND((E7/11),0)</f>
        <v>0</v>
      </c>
      <c r="L7" s="21"/>
      <c r="M7" s="23">
        <f>IFERROR(ROUND((L7/K7),1),0)</f>
        <v>0</v>
      </c>
      <c r="N7" s="24"/>
      <c r="O7" s="24">
        <f>P7+Q7</f>
        <v>0</v>
      </c>
      <c r="P7" s="24"/>
      <c r="Q7" s="24"/>
      <c r="R7" s="24"/>
      <c r="S7" s="24"/>
      <c r="T7" s="24"/>
      <c r="U7" s="24"/>
      <c r="V7" s="24"/>
      <c r="W7" s="25"/>
      <c r="Z7" s="26">
        <f>IFERROR(ROUND(#REF!-(#REF!/#REF!*100),2),0)</f>
        <v>0</v>
      </c>
    </row>
    <row r="8" spans="1:26" ht="83.25" customHeight="1">
      <c r="A8" s="19">
        <v>2</v>
      </c>
      <c r="B8" s="20" t="s">
        <v>28</v>
      </c>
      <c r="C8" s="27">
        <v>332</v>
      </c>
      <c r="D8" s="21">
        <f>ROUND(C8/12*9,0)</f>
        <v>249</v>
      </c>
      <c r="E8" s="28"/>
      <c r="F8" s="21"/>
      <c r="G8" s="22">
        <f t="shared" si="1"/>
        <v>0</v>
      </c>
      <c r="H8" s="21">
        <f t="shared" si="2"/>
        <v>-249</v>
      </c>
      <c r="I8" s="21">
        <f>IFERROR(IF(H8&gt;0,H8,0),0)</f>
        <v>0</v>
      </c>
      <c r="J8" s="21">
        <f>IFERROR(IF(H8&lt;0,H8,0),0)</f>
        <v>-249</v>
      </c>
      <c r="K8" s="21">
        <f t="shared" ref="K8" si="3">ROUND((E8/11),0)</f>
        <v>0</v>
      </c>
      <c r="L8" s="21"/>
      <c r="M8" s="23">
        <f t="shared" ref="M8:M11" si="4">IFERROR(ROUND((L8/K8),1),0)</f>
        <v>0</v>
      </c>
      <c r="N8" s="24"/>
      <c r="O8" s="24">
        <f t="shared" ref="O8" si="5">P8+Q8</f>
        <v>0</v>
      </c>
      <c r="P8" s="24"/>
      <c r="Q8" s="24"/>
      <c r="R8" s="24"/>
      <c r="S8" s="24"/>
      <c r="T8" s="24"/>
      <c r="U8" s="24"/>
      <c r="V8" s="24"/>
      <c r="W8" s="25"/>
      <c r="Z8" s="26"/>
    </row>
    <row r="9" spans="1:26" s="36" customFormat="1">
      <c r="A9" s="29"/>
      <c r="B9" s="30" t="s">
        <v>29</v>
      </c>
      <c r="C9" s="31">
        <f>C7+C8</f>
        <v>1206</v>
      </c>
      <c r="D9" s="32">
        <f>SUM(D7:D8)</f>
        <v>905</v>
      </c>
      <c r="E9" s="32">
        <f>SUM(E7:E8)</f>
        <v>0</v>
      </c>
      <c r="F9" s="32">
        <f>SUM(F7:F8)</f>
        <v>0</v>
      </c>
      <c r="G9" s="33">
        <f t="shared" si="1"/>
        <v>0</v>
      </c>
      <c r="H9" s="32">
        <f t="shared" si="2"/>
        <v>-905</v>
      </c>
      <c r="I9" s="32">
        <f>SUM(I7:I8)</f>
        <v>0</v>
      </c>
      <c r="J9" s="32">
        <f>SUM(J7:J8)</f>
        <v>-905</v>
      </c>
      <c r="K9" s="32">
        <f>SUM(K7:K8)</f>
        <v>0</v>
      </c>
      <c r="L9" s="32">
        <f>SUM(L7:L8)</f>
        <v>0</v>
      </c>
      <c r="M9" s="34">
        <f t="shared" si="4"/>
        <v>0</v>
      </c>
      <c r="N9" s="32">
        <f t="shared" ref="N9:V9" si="6">SUM(N7:N8)</f>
        <v>0</v>
      </c>
      <c r="O9" s="32">
        <f t="shared" si="6"/>
        <v>0</v>
      </c>
      <c r="P9" s="32">
        <f t="shared" si="6"/>
        <v>0</v>
      </c>
      <c r="Q9" s="32">
        <f t="shared" si="6"/>
        <v>0</v>
      </c>
      <c r="R9" s="32">
        <f t="shared" si="6"/>
        <v>0</v>
      </c>
      <c r="S9" s="32">
        <f t="shared" si="6"/>
        <v>0</v>
      </c>
      <c r="T9" s="32">
        <f t="shared" si="6"/>
        <v>0</v>
      </c>
      <c r="U9" s="32">
        <f t="shared" si="6"/>
        <v>0</v>
      </c>
      <c r="V9" s="32">
        <f t="shared" si="6"/>
        <v>0</v>
      </c>
      <c r="W9" s="32"/>
      <c r="X9" s="35"/>
      <c r="Z9" s="37">
        <f>IFERROR(ROUND(#REF!-(#REF!/#REF!*100),2),0)</f>
        <v>0</v>
      </c>
    </row>
    <row r="10" spans="1:26" ht="93">
      <c r="A10" s="38"/>
      <c r="B10" s="39" t="s">
        <v>30</v>
      </c>
      <c r="C10" s="27">
        <v>6</v>
      </c>
      <c r="D10" s="40">
        <f>ROUND(C10/12*9,0)</f>
        <v>5</v>
      </c>
      <c r="E10" s="40">
        <v>772</v>
      </c>
      <c r="F10" s="40">
        <f>'[2]62'!DL109</f>
        <v>0</v>
      </c>
      <c r="G10" s="41">
        <f t="shared" si="1"/>
        <v>15440</v>
      </c>
      <c r="H10" s="40">
        <f t="shared" si="2"/>
        <v>767</v>
      </c>
      <c r="I10" s="40">
        <f>IFERROR(IF(H10&gt;0,H10,0),0)</f>
        <v>767</v>
      </c>
      <c r="J10" s="40">
        <f>IFERROR(IF(H10&lt;0,H10,0),0)</f>
        <v>0</v>
      </c>
      <c r="K10" s="40">
        <f>ROUND((E10/9),0)</f>
        <v>86</v>
      </c>
      <c r="L10" s="25">
        <f>ROUND((D10-E10),0)</f>
        <v>-767</v>
      </c>
      <c r="M10" s="42">
        <f t="shared" si="4"/>
        <v>-8.9</v>
      </c>
      <c r="N10" s="43"/>
      <c r="O10" s="43"/>
      <c r="P10" s="43"/>
      <c r="Q10" s="43"/>
      <c r="R10" s="43"/>
      <c r="S10" s="43"/>
      <c r="T10" s="43"/>
      <c r="U10" s="43"/>
      <c r="V10" s="43"/>
      <c r="W10" s="43"/>
      <c r="Z10" s="26">
        <f>IFERROR(ROUND(#REF!-(#REF!/#REF!*100),2),0)</f>
        <v>0</v>
      </c>
    </row>
    <row r="11" spans="1:26" s="49" customFormat="1">
      <c r="A11" s="44"/>
      <c r="B11" s="30" t="s">
        <v>31</v>
      </c>
      <c r="C11" s="31">
        <f>C10+C9</f>
        <v>1212</v>
      </c>
      <c r="D11" s="45">
        <f>D9+D10</f>
        <v>910</v>
      </c>
      <c r="E11" s="45">
        <f>E9+E10</f>
        <v>772</v>
      </c>
      <c r="F11" s="45">
        <f t="shared" ref="F11" si="7">F9+F10</f>
        <v>0</v>
      </c>
      <c r="G11" s="46">
        <f t="shared" si="1"/>
        <v>84.84</v>
      </c>
      <c r="H11" s="45">
        <f t="shared" si="2"/>
        <v>-138</v>
      </c>
      <c r="I11" s="45">
        <f t="shared" ref="I11:J11" si="8">I9+I10</f>
        <v>767</v>
      </c>
      <c r="J11" s="45">
        <f t="shared" si="8"/>
        <v>-905</v>
      </c>
      <c r="K11" s="45">
        <f>K9+K10</f>
        <v>86</v>
      </c>
      <c r="L11" s="45">
        <f>L9+L10</f>
        <v>-767</v>
      </c>
      <c r="M11" s="47">
        <f t="shared" si="4"/>
        <v>-8.9</v>
      </c>
      <c r="N11" s="45">
        <f>SUM(N9:N10)</f>
        <v>0</v>
      </c>
      <c r="O11" s="45">
        <f t="shared" ref="O11:U11" si="9">SUM(O9:O10)</f>
        <v>0</v>
      </c>
      <c r="P11" s="45">
        <f t="shared" si="9"/>
        <v>0</v>
      </c>
      <c r="Q11" s="45">
        <f t="shared" si="9"/>
        <v>0</v>
      </c>
      <c r="R11" s="45">
        <f t="shared" si="9"/>
        <v>0</v>
      </c>
      <c r="S11" s="45">
        <f t="shared" si="9"/>
        <v>0</v>
      </c>
      <c r="T11" s="45">
        <f t="shared" si="9"/>
        <v>0</v>
      </c>
      <c r="U11" s="45">
        <f t="shared" si="9"/>
        <v>0</v>
      </c>
      <c r="V11" s="45"/>
      <c r="W11" s="45"/>
      <c r="X11" s="48"/>
      <c r="Z11" s="50">
        <f>IFERROR(ROUND(#REF!-(#REF!/#REF!*100),2),0)</f>
        <v>0</v>
      </c>
    </row>
    <row r="12" spans="1:26" s="2" customFormat="1" ht="27.75" customHeight="1">
      <c r="J12" s="51"/>
      <c r="L12" s="51"/>
      <c r="U12" s="52"/>
    </row>
    <row r="13" spans="1:26" s="2" customFormat="1">
      <c r="D13" s="51"/>
      <c r="E13" s="51"/>
      <c r="F13" s="51"/>
      <c r="K13" s="51"/>
      <c r="L13" s="51"/>
      <c r="M13" s="53"/>
      <c r="X13" s="51"/>
    </row>
    <row r="14" spans="1:26">
      <c r="D14" s="54"/>
      <c r="E14" s="55"/>
      <c r="K14" s="55"/>
      <c r="L14" s="55"/>
      <c r="M14" s="55"/>
    </row>
    <row r="15" spans="1:26">
      <c r="D15" s="3"/>
    </row>
    <row r="16" spans="1:26">
      <c r="D16" s="3"/>
    </row>
  </sheetData>
  <mergeCells count="15">
    <mergeCell ref="B2:W2"/>
    <mergeCell ref="A4:A5"/>
    <mergeCell ref="B4:B5"/>
    <mergeCell ref="C4:C5"/>
    <mergeCell ref="D4:D5"/>
    <mergeCell ref="E4:E5"/>
    <mergeCell ref="F4:F5"/>
    <mergeCell ref="G4:G5"/>
    <mergeCell ref="H4:J4"/>
    <mergeCell ref="K4:K5"/>
    <mergeCell ref="L4:L5"/>
    <mergeCell ref="M4:M5"/>
    <mergeCell ref="N4:N5"/>
    <mergeCell ref="O4:U4"/>
    <mergeCell ref="W4:W5"/>
  </mergeCells>
  <conditionalFormatting sqref="L7:V8 L9:W11 D7:K11">
    <cfRule type="cellIs" dxfId="1" priority="2" operator="lessThan">
      <formula>0</formula>
    </cfRule>
  </conditionalFormatting>
  <conditionalFormatting sqref="W7:W8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молекульр</vt:lpstr>
      <vt:lpstr>молекульр!Заголовки_для_печати</vt:lpstr>
      <vt:lpstr>молекульр!Область_печати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2023-10-12T07:51:03Z</cp:lastPrinted>
  <dcterms:created xsi:type="dcterms:W3CDTF">2023-10-12T07:49:36Z</dcterms:created>
  <dcterms:modified xsi:type="dcterms:W3CDTF">2023-10-16T07:03:21Z</dcterms:modified>
</cp:coreProperties>
</file>